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<sst xmlns="http://schemas.openxmlformats.org/spreadsheetml/2006/main" count="139" uniqueCount="76">
  <si>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附件1：</t>
  </si>
  <si>
    <t>池州职业技术学院学生综合素质测评班级汇总表</t>
  </si>
  <si>
    <t>系 ( 专业 ):生物与健康系（动物医学）    学年：2025-2026年度第2学期     班级 ：班级：25级动医3班      填表人：江剑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</si>
  <si>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</si>
  <si>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</si>
  <si>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</si>
  <si>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</si>
  <si>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</si>
  <si>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</si>
  <si>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</si>
  <si>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</si>
  <si>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</si>
  <si>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</si>
  <si>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</si>
  <si>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纪梦茹</t>
  </si>
  <si>
    <t>优秀</t>
  </si>
  <si>
    <t>刘嫚嫚</t>
  </si>
  <si>
    <t>合格</t>
  </si>
  <si>
    <t>尚美奇</t>
  </si>
  <si>
    <t>孟文昌</t>
  </si>
  <si>
    <t>张梦涵</t>
  </si>
  <si>
    <t>高智杰</t>
  </si>
  <si>
    <t>孙佳慧</t>
  </si>
  <si>
    <t>柳梦真</t>
  </si>
  <si>
    <t>于诺</t>
  </si>
  <si>
    <t>解文豪</t>
  </si>
  <si>
    <t>吴玉莲</t>
  </si>
  <si>
    <t>计潇慧</t>
  </si>
  <si>
    <t>丁慧欣</t>
  </si>
  <si>
    <t>孔钰珍</t>
  </si>
  <si>
    <t>吕依冰</t>
  </si>
  <si>
    <t>吴冉冉</t>
  </si>
  <si>
    <t>潘佳怡</t>
  </si>
  <si>
    <t>杨嘉怡</t>
  </si>
  <si>
    <t>蔡晴晴</t>
  </si>
  <si>
    <t>汪婷婷</t>
  </si>
  <si>
    <t>苏艳丽</t>
  </si>
  <si>
    <t>钱熙媛</t>
  </si>
  <si>
    <t>王佳慧</t>
  </si>
  <si>
    <t>良好</t>
  </si>
  <si>
    <t>晏子萱</t>
  </si>
  <si>
    <t>范寅龙</t>
  </si>
  <si>
    <t>李冰冰</t>
  </si>
  <si>
    <t>乔情椰</t>
  </si>
  <si>
    <t>钱智勇</t>
  </si>
  <si>
    <t>吴梦萍</t>
  </si>
  <si>
    <t>沈一麟</t>
  </si>
  <si>
    <t>吴苏情</t>
  </si>
  <si>
    <t>王鑫远</t>
  </si>
  <si>
    <t>赵添凤</t>
  </si>
  <si>
    <t>王庆</t>
  </si>
  <si>
    <t>李婉蜻</t>
  </si>
  <si>
    <t>解浩阳</t>
  </si>
  <si>
    <t>马天慧</t>
  </si>
  <si>
    <t>欧懿</t>
  </si>
  <si>
    <t>徐嫚祺</t>
  </si>
  <si>
    <t>胡超</t>
  </si>
  <si>
    <t>辛帅帅</t>
  </si>
  <si>
    <t>徐鹏</t>
  </si>
  <si>
    <t>孙梦琪</t>
  </si>
  <si>
    <t>汪诚智</t>
  </si>
  <si>
    <t>刘安绚</t>
  </si>
  <si>
    <t>付美元彤</t>
  </si>
  <si>
    <t>方佳怡</t>
  </si>
  <si>
    <t>71. 29</t>
  </si>
  <si>
    <t>汪涵</t>
  </si>
  <si>
    <t>不合格</t>
  </si>
  <si>
    <t>魏浩楠</t>
  </si>
  <si>
    <t>夏文卓</t>
  </si>
  <si>
    <t>王群群</t>
  </si>
  <si>
    <t>张宇航</t>
  </si>
  <si>
    <t>潘静怡</t>
  </si>
  <si>
    <t>董舒钰</t>
  </si>
  <si>
    <t>魏博林</t>
  </si>
  <si>
    <t>王婉清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</si>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</sst>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>
      <protection locked="0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177" fontId="8" fillId="0" borderId="8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178" fontId="9" fillId="0" borderId="8" xfId="49" applyNumberFormat="1" applyFont="1" applyFill="1" applyBorder="1" applyAlignment="1" applyProtection="1">
      <alignment horizontal="center" vertical="center" wrapText="1"/>
    </xf>
    <xf numFmtId="179" fontId="8" fillId="0" borderId="8" xfId="49" applyNumberFormat="1" applyFont="1" applyFill="1" applyBorder="1" applyAlignment="1" applyProtection="1">
      <alignment horizontal="center" vertical="center" wrapText="1"/>
    </xf>
    <xf numFmtId="176" fontId="9" fillId="0" borderId="8" xfId="49" applyNumberFormat="1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10" fillId="0" borderId="0" xfId="49" applyFont="1" applyAlignment="1" applyProtection="1">
      <alignment vertical="center" wrapText="1"/>
    </xf>
    <xf numFmtId="0" fontId="11" fillId="0" borderId="0" xfId="49" applyAlignment="1" applyProtection="1"/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F9" sqref="F9"/>
    </sheetView>
  </sheetViews>
  <sheetFormatPr defaultColWidth="9" defaultRowHeight="29.1" customHeight="1"/>
  <cols>
    <col min="1" max="1" width="4.875" customWidth="1"/>
    <col min="2" max="2" width="6.625" customWidth="1"/>
    <col min="3" max="5" width="5.625" customWidth="1"/>
    <col min="6" max="7" width="6.625" customWidth="1"/>
    <col min="8" max="8" width="5.625" customWidth="1"/>
    <col min="9" max="11" width="4.875" customWidth="1"/>
    <col min="12" max="12" width="6.625" customWidth="1"/>
    <col min="13" max="18" width="5.625" customWidth="1"/>
    <col min="19" max="19" width="5.12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87</v>
      </c>
      <c r="D6" s="15">
        <v>86.33</v>
      </c>
      <c r="E6" s="15">
        <v>80</v>
      </c>
      <c r="F6" s="15">
        <v>100</v>
      </c>
      <c r="G6" s="15">
        <v>100</v>
      </c>
      <c r="H6" s="15">
        <v>88.2485</v>
      </c>
      <c r="I6" s="16">
        <v>1</v>
      </c>
      <c r="J6" s="17" t="s">
        <v>15</v>
      </c>
      <c r="K6" s="13">
        <v>31</v>
      </c>
      <c r="L6" s="14" t="s">
        <v>16</v>
      </c>
      <c r="M6" s="15">
        <v>60</v>
      </c>
      <c r="N6" s="15">
        <v>82.43</v>
      </c>
      <c r="O6" s="15">
        <v>50</v>
      </c>
      <c r="P6" s="15">
        <v>68</v>
      </c>
      <c r="Q6" s="15">
        <v>69</v>
      </c>
      <c r="R6" s="18">
        <f t="array" ref="R6">_xlfn.SINGLE(M:M)*0.2+_xlfn.SINGLE(N:N)*0.45+_xlfn.SINGLE(O:O)*0.15+_xlfn.SINGLE(P:P)*0.1+_xlfn.SINGLE(Q:Q)*0.1</f>
        <v>70.2935</v>
      </c>
      <c r="S6" s="19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76</v>
      </c>
      <c r="D7" s="15">
        <v>88.13</v>
      </c>
      <c r="E7" s="15">
        <v>80.6</v>
      </c>
      <c r="F7" s="15">
        <v>100</v>
      </c>
      <c r="G7" s="15">
        <v>100</v>
      </c>
      <c r="H7" s="15">
        <v>86.95</v>
      </c>
      <c r="I7" s="16">
        <v>2</v>
      </c>
      <c r="J7" s="17" t="s">
        <v>15</v>
      </c>
      <c r="K7" s="13">
        <v>32</v>
      </c>
      <c r="L7" s="14" t="s">
        <v>19</v>
      </c>
      <c r="M7" s="15">
        <v>61</v>
      </c>
      <c r="N7" s="15">
        <v>78.53</v>
      </c>
      <c r="O7" s="15">
        <v>68</v>
      </c>
      <c r="P7" s="15">
        <v>62.5</v>
      </c>
      <c r="Q7" s="15">
        <v>60</v>
      </c>
      <c r="R7" s="18">
        <f t="array" ref="R7">_xlfn.SINGLE(M:M)*0.2+_xlfn.SINGLE(N:N)*0.45+_xlfn.SINGLE(O:O)*0.15+_xlfn.SINGLE(P:P)*0.1+_xlfn.SINGLE(Q:Q)*0.1</f>
        <v>69.9885</v>
      </c>
      <c r="S7" s="19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75</v>
      </c>
      <c r="D8" s="15">
        <v>89.48</v>
      </c>
      <c r="E8" s="15">
        <v>84.6</v>
      </c>
      <c r="F8" s="15">
        <v>100</v>
      </c>
      <c r="G8" s="15">
        <v>85</v>
      </c>
      <c r="H8" s="15">
        <v>86.37</v>
      </c>
      <c r="I8" s="16">
        <v>3</v>
      </c>
      <c r="J8" s="17" t="s">
        <v>15</v>
      </c>
      <c r="K8" s="13">
        <v>33</v>
      </c>
      <c r="L8" s="14" t="s">
        <v>21</v>
      </c>
      <c r="M8" s="15">
        <v>70</v>
      </c>
      <c r="N8" s="15">
        <v>74.35</v>
      </c>
      <c r="O8" s="15">
        <v>70</v>
      </c>
      <c r="P8" s="15">
        <v>40</v>
      </c>
      <c r="Q8" s="15">
        <v>80</v>
      </c>
      <c r="R8" s="18">
        <f t="array" ref="R8">_xlfn.SINGLE(M:M)*0.2+_xlfn.SINGLE(N:N)*0.45+_xlfn.SINGLE(O:O)*0.15+_xlfn.SINGLE(P:P)*0.1+_xlfn.SINGLE(Q:Q)*0.1</f>
        <v>69.7575</v>
      </c>
      <c r="S8" s="19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76</v>
      </c>
      <c r="D9" s="15">
        <v>86.88</v>
      </c>
      <c r="E9" s="15">
        <v>80</v>
      </c>
      <c r="F9" s="15">
        <v>100</v>
      </c>
      <c r="G9" s="15">
        <v>96.6</v>
      </c>
      <c r="H9" s="15">
        <v>85.96</v>
      </c>
      <c r="I9" s="16">
        <v>4</v>
      </c>
      <c r="J9" s="17" t="s">
        <v>15</v>
      </c>
      <c r="K9" s="13">
        <v>34</v>
      </c>
      <c r="L9" s="14" t="s">
        <v>23</v>
      </c>
      <c r="M9" s="15">
        <v>60</v>
      </c>
      <c r="N9" s="15">
        <v>75.7</v>
      </c>
      <c r="O9" s="15">
        <v>71.6</v>
      </c>
      <c r="P9" s="15">
        <v>62.5</v>
      </c>
      <c r="Q9" s="15">
        <v>60</v>
      </c>
      <c r="R9" s="18">
        <f t="array" ref="R9">_xlfn.SINGLE(M:M)*0.2+_xlfn.SINGLE(N:N)*0.45+_xlfn.SINGLE(O:O)*0.15+_xlfn.SINGLE(P:P)*0.1+_xlfn.SINGLE(Q:Q)*0.1</f>
        <v>69.055</v>
      </c>
      <c r="S9" s="19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5">
        <v>98.43</v>
      </c>
      <c r="E10" s="15">
        <v>70</v>
      </c>
      <c r="F10" s="15">
        <v>65.5</v>
      </c>
      <c r="G10" s="15">
        <v>78.8</v>
      </c>
      <c r="H10" s="15">
        <v>81.2235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</v>
      </c>
      <c r="N10" s="15">
        <v>75.6</v>
      </c>
      <c r="O10" s="15">
        <v>70</v>
      </c>
      <c r="P10" s="15">
        <v>64</v>
      </c>
      <c r="Q10" s="15">
        <v>60</v>
      </c>
      <c r="R10" s="18">
        <f t="array" ref="R10">_xlfn.SINGLE(M:M)*0.2+_xlfn.SINGLE(N:N)*0.45+_xlfn.SINGLE(O:O)*0.15+_xlfn.SINGLE(P:P)*0.1+_xlfn.SINGLE(Q:Q)*0.1</f>
        <v>68.92</v>
      </c>
      <c r="S10" s="19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65</v>
      </c>
      <c r="D11" s="15">
        <v>86.23</v>
      </c>
      <c r="E11" s="15">
        <v>80</v>
      </c>
      <c r="F11" s="15">
        <v>84</v>
      </c>
      <c r="G11" s="15">
        <v>90</v>
      </c>
      <c r="H11" s="15">
        <v>81.2035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60</v>
      </c>
      <c r="N11" s="15">
        <v>79.85</v>
      </c>
      <c r="O11" s="15">
        <v>73.2</v>
      </c>
      <c r="P11" s="15">
        <v>40</v>
      </c>
      <c r="Q11" s="15">
        <v>60</v>
      </c>
      <c r="R11" s="18">
        <f t="array" ref="R11">_xlfn.SINGLE(M:M)*0.2+_xlfn.SINGLE(N:N)*0.45+_xlfn.SINGLE(O:O)*0.15+_xlfn.SINGLE(P:P)*0.1+_xlfn.SINGLE(Q:Q)*0.1</f>
        <v>68.9125</v>
      </c>
      <c r="S11" s="19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67</v>
      </c>
      <c r="D12" s="15">
        <v>82.83</v>
      </c>
      <c r="E12" s="15">
        <v>70.4</v>
      </c>
      <c r="F12" s="15">
        <v>100</v>
      </c>
      <c r="G12" s="15">
        <v>77</v>
      </c>
      <c r="H12" s="15">
        <v>78.9335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77.85</v>
      </c>
      <c r="O12" s="15">
        <v>78.4</v>
      </c>
      <c r="P12" s="15">
        <v>40</v>
      </c>
      <c r="Q12" s="15">
        <v>60</v>
      </c>
      <c r="R12" s="18">
        <f t="array" ref="R12">_xlfn.SINGLE(M:M)*0.2+_xlfn.SINGLE(N:N)*0.45+_xlfn.SINGLE(O:O)*0.15+_xlfn.SINGLE(P:P)*0.1+_xlfn.SINGLE(Q:Q)*0.1</f>
        <v>68.7925</v>
      </c>
      <c r="S12" s="19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15">
        <v>91.85</v>
      </c>
      <c r="E13" s="15">
        <v>70</v>
      </c>
      <c r="F13" s="15">
        <v>79</v>
      </c>
      <c r="G13" s="15">
        <v>60</v>
      </c>
      <c r="H13" s="15">
        <v>77.7325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79.3</v>
      </c>
      <c r="O13" s="15">
        <v>70</v>
      </c>
      <c r="P13" s="15">
        <v>40</v>
      </c>
      <c r="Q13" s="15">
        <v>60</v>
      </c>
      <c r="R13" s="18">
        <f t="array" ref="R13">_xlfn.SINGLE(M:M)*0.2+_xlfn.SINGLE(N:N)*0.45+_xlfn.SINGLE(O:O)*0.15+_xlfn.SINGLE(P:P)*0.1+_xlfn.SINGLE(Q:Q)*0.1</f>
        <v>68.185</v>
      </c>
      <c r="S13" s="19">
        <v>38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68</v>
      </c>
      <c r="D14" s="15">
        <v>85.35</v>
      </c>
      <c r="E14" s="15">
        <v>70</v>
      </c>
      <c r="F14" s="15">
        <v>84</v>
      </c>
      <c r="G14" s="15">
        <v>68</v>
      </c>
      <c r="H14" s="15">
        <v>77.7075</v>
      </c>
      <c r="I14" s="16">
        <v>9</v>
      </c>
      <c r="J14" s="17" t="s">
        <v>15</v>
      </c>
      <c r="K14" s="13">
        <v>39</v>
      </c>
      <c r="L14" s="14" t="s">
        <v>33</v>
      </c>
      <c r="M14" s="15">
        <v>60</v>
      </c>
      <c r="N14" s="15">
        <v>77.98</v>
      </c>
      <c r="O14" s="15">
        <v>72</v>
      </c>
      <c r="P14" s="15">
        <v>40</v>
      </c>
      <c r="Q14" s="15">
        <v>60</v>
      </c>
      <c r="R14" s="18">
        <f t="array" ref="R14">_xlfn.SINGLE(M:M)*0.2+_xlfn.SINGLE(N:N)*0.45+_xlfn.SINGLE(O:O)*0.15+_xlfn.SINGLE(P:P)*0.1+_xlfn.SINGLE(Q:Q)*0.1</f>
        <v>67.891</v>
      </c>
      <c r="S14" s="19">
        <v>39</v>
      </c>
      <c r="T14" s="17" t="s">
        <v>17</v>
      </c>
    </row>
    <row r="15" ht="23.1" customHeight="1" spans="1:20">
      <c r="A15" s="13">
        <v>10</v>
      </c>
      <c r="B15" s="14" t="s">
        <v>34</v>
      </c>
      <c r="C15" s="15">
        <v>60</v>
      </c>
      <c r="D15" s="15">
        <v>85.45</v>
      </c>
      <c r="E15" s="15">
        <v>71.6</v>
      </c>
      <c r="F15" s="15">
        <v>83</v>
      </c>
      <c r="G15" s="15">
        <v>77</v>
      </c>
      <c r="H15" s="15">
        <v>77.1925</v>
      </c>
      <c r="I15" s="16">
        <v>10</v>
      </c>
      <c r="J15" s="17" t="s">
        <v>15</v>
      </c>
      <c r="K15" s="13">
        <v>40</v>
      </c>
      <c r="L15" s="14" t="s">
        <v>35</v>
      </c>
      <c r="M15" s="15">
        <v>60</v>
      </c>
      <c r="N15" s="15">
        <v>79.2</v>
      </c>
      <c r="O15" s="15">
        <v>50</v>
      </c>
      <c r="P15" s="15">
        <v>64.5</v>
      </c>
      <c r="Q15" s="15">
        <v>60</v>
      </c>
      <c r="R15" s="18">
        <f t="array" ref="R15">_xlfn.SINGLE(M:M)*0.2+_xlfn.SINGLE(N:N)*0.45+_xlfn.SINGLE(O:O)*0.15+_xlfn.SINGLE(P:P)*0.1+_xlfn.SINGLE(Q:Q)*0.1</f>
        <v>67.59</v>
      </c>
      <c r="S15" s="19">
        <v>40</v>
      </c>
      <c r="T15" s="17" t="s">
        <v>17</v>
      </c>
    </row>
    <row r="16" ht="23.1" customHeight="1" spans="1:20">
      <c r="A16" s="13">
        <v>11</v>
      </c>
      <c r="B16" s="14" t="s">
        <v>36</v>
      </c>
      <c r="C16" s="15">
        <v>70</v>
      </c>
      <c r="D16" s="15">
        <v>84.2</v>
      </c>
      <c r="E16" s="15">
        <v>71.6</v>
      </c>
      <c r="F16" s="15">
        <v>73.5</v>
      </c>
      <c r="G16" s="15">
        <v>68</v>
      </c>
      <c r="H16" s="15">
        <v>76.78</v>
      </c>
      <c r="I16" s="16">
        <v>11</v>
      </c>
      <c r="J16" s="17" t="s">
        <v>15</v>
      </c>
      <c r="K16" s="13">
        <v>41</v>
      </c>
      <c r="L16" s="15" t="s">
        <v>37</v>
      </c>
      <c r="M16" s="15">
        <v>60</v>
      </c>
      <c r="N16" s="15">
        <v>77.63</v>
      </c>
      <c r="O16" s="15">
        <v>70</v>
      </c>
      <c r="P16" s="15">
        <v>40</v>
      </c>
      <c r="Q16" s="15">
        <v>60</v>
      </c>
      <c r="R16" s="18">
        <f t="array" ref="R16">_xlfn.SINGLE(M:M)*0.2+_xlfn.SINGLE(N:N)*0.45+_xlfn.SINGLE(O:O)*0.15+_xlfn.SINGLE(P:P)*0.1+_xlfn.SINGLE(Q:Q)*0.1</f>
        <v>67.4335</v>
      </c>
      <c r="S16" s="19">
        <v>41</v>
      </c>
      <c r="T16" s="17" t="s">
        <v>17</v>
      </c>
    </row>
    <row r="17" ht="23.1" customHeight="1" spans="1:20">
      <c r="A17" s="13">
        <v>12</v>
      </c>
      <c r="B17" s="14" t="s">
        <v>38</v>
      </c>
      <c r="C17" s="15">
        <v>62</v>
      </c>
      <c r="D17" s="15">
        <v>83.2</v>
      </c>
      <c r="E17" s="15">
        <v>74</v>
      </c>
      <c r="F17" s="15">
        <v>73.5</v>
      </c>
      <c r="G17" s="15">
        <v>80</v>
      </c>
      <c r="H17" s="15">
        <v>76.29</v>
      </c>
      <c r="I17" s="16">
        <v>12</v>
      </c>
      <c r="J17" s="17" t="s">
        <v>39</v>
      </c>
      <c r="K17" s="13">
        <v>42</v>
      </c>
      <c r="L17" s="14" t="s">
        <v>40</v>
      </c>
      <c r="M17" s="15">
        <v>60</v>
      </c>
      <c r="N17" s="15">
        <v>78.23</v>
      </c>
      <c r="O17" s="15">
        <v>50</v>
      </c>
      <c r="P17" s="15">
        <v>62.5</v>
      </c>
      <c r="Q17" s="15">
        <v>60</v>
      </c>
      <c r="R17" s="18">
        <f t="array" ref="R17">_xlfn.SINGLE(M:M)*0.2+_xlfn.SINGLE(N:N)*0.45+_xlfn.SINGLE(O:O)*0.15+_xlfn.SINGLE(P:P)*0.1+_xlfn.SINGLE(Q:Q)*0.1</f>
        <v>66.9535</v>
      </c>
      <c r="S17" s="19">
        <v>42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70</v>
      </c>
      <c r="D18" s="15">
        <v>81.78</v>
      </c>
      <c r="E18" s="15">
        <v>71.2</v>
      </c>
      <c r="F18" s="15">
        <v>75</v>
      </c>
      <c r="G18" s="15">
        <v>70</v>
      </c>
      <c r="H18" s="15">
        <v>75.981</v>
      </c>
      <c r="I18" s="16">
        <v>13</v>
      </c>
      <c r="J18" s="17" t="s">
        <v>39</v>
      </c>
      <c r="K18" s="13">
        <v>43</v>
      </c>
      <c r="L18" s="14" t="s">
        <v>42</v>
      </c>
      <c r="M18" s="15">
        <v>60</v>
      </c>
      <c r="N18" s="15">
        <v>76</v>
      </c>
      <c r="O18" s="15">
        <v>70.8</v>
      </c>
      <c r="P18" s="15">
        <v>40</v>
      </c>
      <c r="Q18" s="15">
        <v>60</v>
      </c>
      <c r="R18" s="18">
        <f t="array" ref="R18">_xlfn.SINGLE(M:M)*0.2+_xlfn.SINGLE(N:N)*0.45+_xlfn.SINGLE(O:O)*0.15+_xlfn.SINGLE(P:P)*0.1+_xlfn.SINGLE(Q:Q)*0.1</f>
        <v>66.82</v>
      </c>
      <c r="S18" s="19">
        <v>43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5">
        <v>85.98</v>
      </c>
      <c r="E19" s="15">
        <v>71.2</v>
      </c>
      <c r="F19" s="15">
        <v>83.5</v>
      </c>
      <c r="G19" s="15">
        <v>60</v>
      </c>
      <c r="H19" s="15">
        <v>75.721</v>
      </c>
      <c r="I19" s="16">
        <v>14</v>
      </c>
      <c r="J19" s="17" t="s">
        <v>39</v>
      </c>
      <c r="K19" s="13">
        <v>44</v>
      </c>
      <c r="L19" s="14" t="s">
        <v>44</v>
      </c>
      <c r="M19" s="15">
        <v>60</v>
      </c>
      <c r="N19" s="15">
        <v>75.6</v>
      </c>
      <c r="O19" s="15">
        <v>70</v>
      </c>
      <c r="P19" s="15">
        <v>40</v>
      </c>
      <c r="Q19" s="15">
        <v>60</v>
      </c>
      <c r="R19" s="18">
        <f t="array" ref="R19">_xlfn.SINGLE(M:M)*0.2+_xlfn.SINGLE(N:N)*0.45+_xlfn.SINGLE(O:O)*0.15+_xlfn.SINGLE(P:P)*0.1+_xlfn.SINGLE(Q:Q)*0.1</f>
        <v>66.52</v>
      </c>
      <c r="S19" s="19">
        <v>44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65</v>
      </c>
      <c r="D20" s="15">
        <v>79.28</v>
      </c>
      <c r="E20" s="15">
        <v>74</v>
      </c>
      <c r="F20" s="15">
        <v>84</v>
      </c>
      <c r="G20" s="15">
        <v>67</v>
      </c>
      <c r="H20" s="15">
        <v>74.876</v>
      </c>
      <c r="I20" s="16">
        <v>15</v>
      </c>
      <c r="J20" s="17" t="s">
        <v>39</v>
      </c>
      <c r="K20" s="13">
        <v>45</v>
      </c>
      <c r="L20" s="14" t="s">
        <v>46</v>
      </c>
      <c r="M20" s="15">
        <v>60</v>
      </c>
      <c r="N20" s="15">
        <v>72.55</v>
      </c>
      <c r="O20" s="15">
        <v>70.4</v>
      </c>
      <c r="P20" s="15">
        <v>40</v>
      </c>
      <c r="Q20" s="15">
        <v>60</v>
      </c>
      <c r="R20" s="18">
        <f t="array" ref="R20">_xlfn.SINGLE(M:M)*0.2+_xlfn.SINGLE(N:N)*0.45+_xlfn.SINGLE(O:O)*0.15+_xlfn.SINGLE(P:P)*0.1+_xlfn.SINGLE(Q:Q)*0.1</f>
        <v>65.2075</v>
      </c>
      <c r="S20" s="19">
        <v>45</v>
      </c>
      <c r="T20" s="17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5">
        <v>92.78</v>
      </c>
      <c r="E21" s="15">
        <v>70</v>
      </c>
      <c r="F21" s="15">
        <v>40</v>
      </c>
      <c r="G21" s="15">
        <v>60</v>
      </c>
      <c r="H21" s="15">
        <v>74.251</v>
      </c>
      <c r="I21" s="16">
        <v>16</v>
      </c>
      <c r="J21" s="17" t="s">
        <v>39</v>
      </c>
      <c r="K21" s="13">
        <v>46</v>
      </c>
      <c r="L21" s="14" t="s">
        <v>48</v>
      </c>
      <c r="M21" s="15">
        <v>60</v>
      </c>
      <c r="N21" s="15">
        <v>73.38</v>
      </c>
      <c r="O21" s="15">
        <v>67</v>
      </c>
      <c r="P21" s="15">
        <v>40</v>
      </c>
      <c r="Q21" s="15">
        <v>60</v>
      </c>
      <c r="R21" s="18">
        <f t="array" ref="R21">_xlfn.SINGLE(M:M)*0.2+_xlfn.SINGLE(N:N)*0.45+_xlfn.SINGLE(O:O)*0.15+_xlfn.SINGLE(P:P)*0.1+_xlfn.SINGLE(Q:Q)*0.1</f>
        <v>65.071</v>
      </c>
      <c r="S21" s="19">
        <v>46</v>
      </c>
      <c r="T21" s="17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5">
        <v>85.23</v>
      </c>
      <c r="E22" s="15">
        <v>70.4</v>
      </c>
      <c r="F22" s="15">
        <v>65.5</v>
      </c>
      <c r="G22" s="15">
        <v>63</v>
      </c>
      <c r="H22" s="15">
        <v>73.7635</v>
      </c>
      <c r="I22" s="16">
        <v>17</v>
      </c>
      <c r="J22" s="17" t="s">
        <v>39</v>
      </c>
      <c r="K22" s="13">
        <v>47</v>
      </c>
      <c r="L22" s="14" t="s">
        <v>50</v>
      </c>
      <c r="M22" s="15">
        <v>60</v>
      </c>
      <c r="N22" s="15">
        <v>71.7</v>
      </c>
      <c r="O22" s="15">
        <v>70</v>
      </c>
      <c r="P22" s="15">
        <v>40</v>
      </c>
      <c r="Q22" s="15">
        <v>60</v>
      </c>
      <c r="R22" s="18">
        <f t="array" ref="R22">_xlfn.SINGLE(M:M)*0.2+_xlfn.SINGLE(N:N)*0.45+_xlfn.SINGLE(O:O)*0.15+_xlfn.SINGLE(P:P)*0.1+_xlfn.SINGLE(Q:Q)*0.1</f>
        <v>64.765</v>
      </c>
      <c r="S22" s="19">
        <v>47</v>
      </c>
      <c r="T22" s="17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15">
        <v>81.3</v>
      </c>
      <c r="E23" s="15">
        <v>70.4</v>
      </c>
      <c r="F23" s="15">
        <v>68.5</v>
      </c>
      <c r="G23" s="15">
        <v>70</v>
      </c>
      <c r="H23" s="15">
        <v>72.995</v>
      </c>
      <c r="I23" s="16">
        <v>18</v>
      </c>
      <c r="J23" s="17" t="s">
        <v>39</v>
      </c>
      <c r="K23" s="13">
        <v>48</v>
      </c>
      <c r="L23" s="14" t="s">
        <v>52</v>
      </c>
      <c r="M23" s="15">
        <v>60</v>
      </c>
      <c r="N23" s="15">
        <v>71.58</v>
      </c>
      <c r="O23" s="15">
        <v>70</v>
      </c>
      <c r="P23" s="15">
        <v>40</v>
      </c>
      <c r="Q23" s="15">
        <v>60</v>
      </c>
      <c r="R23" s="18">
        <f t="array" ref="R23">_xlfn.SINGLE(M:M)*0.2+_xlfn.SINGLE(N:N)*0.45+_xlfn.SINGLE(O:O)*0.15+_xlfn.SINGLE(P:P)*0.1+_xlfn.SINGLE(Q:Q)*0.1</f>
        <v>64.711</v>
      </c>
      <c r="S23" s="19">
        <v>48</v>
      </c>
      <c r="T23" s="17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5">
        <v>82.83</v>
      </c>
      <c r="E24" s="15">
        <v>70.4</v>
      </c>
      <c r="F24" s="15">
        <v>64</v>
      </c>
      <c r="G24" s="15">
        <v>60</v>
      </c>
      <c r="H24" s="15">
        <v>72.2335</v>
      </c>
      <c r="I24" s="16">
        <v>19</v>
      </c>
      <c r="J24" s="17" t="s">
        <v>39</v>
      </c>
      <c r="K24" s="13">
        <v>49</v>
      </c>
      <c r="L24" s="14" t="s">
        <v>54</v>
      </c>
      <c r="M24" s="15">
        <v>60</v>
      </c>
      <c r="N24" s="15">
        <v>71.4</v>
      </c>
      <c r="O24" s="15">
        <v>60</v>
      </c>
      <c r="P24" s="15">
        <v>40</v>
      </c>
      <c r="Q24" s="15">
        <v>60</v>
      </c>
      <c r="R24" s="18">
        <f t="array" ref="R24">_xlfn.SINGLE(M:M)*0.2+_xlfn.SINGLE(N:N)*0.45+_xlfn.SINGLE(O:O)*0.15+_xlfn.SINGLE(P:P)*0.1+_xlfn.SINGLE(Q:Q)*0.1</f>
        <v>63.13</v>
      </c>
      <c r="S24" s="19">
        <v>49</v>
      </c>
      <c r="T24" s="17" t="s">
        <v>17</v>
      </c>
    </row>
    <row r="25" ht="23.1" customHeight="1" spans="1:20">
      <c r="A25" s="13">
        <v>20</v>
      </c>
      <c r="B25" s="14" t="s">
        <v>55</v>
      </c>
      <c r="C25" s="15">
        <v>60</v>
      </c>
      <c r="D25" s="15">
        <v>87.58</v>
      </c>
      <c r="E25" s="15">
        <v>71.2</v>
      </c>
      <c r="F25" s="15">
        <v>40</v>
      </c>
      <c r="G25" s="15">
        <v>60</v>
      </c>
      <c r="H25" s="15">
        <v>72.091</v>
      </c>
      <c r="I25" s="16">
        <v>20</v>
      </c>
      <c r="J25" s="17" t="s">
        <v>39</v>
      </c>
      <c r="K25" s="13">
        <v>50</v>
      </c>
      <c r="L25" s="14" t="s">
        <v>56</v>
      </c>
      <c r="M25" s="15">
        <v>61</v>
      </c>
      <c r="N25" s="15">
        <v>72.48</v>
      </c>
      <c r="O25" s="15">
        <v>49</v>
      </c>
      <c r="P25" s="15">
        <v>40</v>
      </c>
      <c r="Q25" s="15">
        <v>60</v>
      </c>
      <c r="R25" s="18">
        <f t="array" ref="R25">_xlfn.SINGLE(M:M)*0.2+_xlfn.SINGLE(N:N)*0.45+_xlfn.SINGLE(O:O)*0.15+_xlfn.SINGLE(P:P)*0.1+_xlfn.SINGLE(Q:Q)*0.1</f>
        <v>62.166</v>
      </c>
      <c r="S25" s="19">
        <v>50</v>
      </c>
      <c r="T25" s="17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5">
        <v>81.15</v>
      </c>
      <c r="E26" s="15">
        <v>70.8</v>
      </c>
      <c r="F26" s="15">
        <v>65</v>
      </c>
      <c r="G26" s="15">
        <v>60</v>
      </c>
      <c r="H26" s="15">
        <v>71.6375</v>
      </c>
      <c r="I26" s="16">
        <v>21</v>
      </c>
      <c r="J26" s="17" t="s">
        <v>39</v>
      </c>
      <c r="K26" s="13">
        <v>51</v>
      </c>
      <c r="L26" s="14" t="s">
        <v>58</v>
      </c>
      <c r="M26" s="15">
        <v>60</v>
      </c>
      <c r="N26" s="15">
        <v>73.53</v>
      </c>
      <c r="O26" s="15">
        <v>40</v>
      </c>
      <c r="P26" s="15">
        <v>40</v>
      </c>
      <c r="Q26" s="15">
        <v>60</v>
      </c>
      <c r="R26" s="18">
        <f t="array" ref="R26">_xlfn.SINGLE(M:M)*0.2+_xlfn.SINGLE(N:N)*0.45+_xlfn.SINGLE(O:O)*0.15+_xlfn.SINGLE(P:P)*0.1+_xlfn.SINGLE(Q:Q)*0.1</f>
        <v>61.0885</v>
      </c>
      <c r="S26" s="19">
        <v>51</v>
      </c>
      <c r="T26" s="17" t="s">
        <v>17</v>
      </c>
    </row>
    <row r="27" ht="23.1" customHeight="1" spans="1:20">
      <c r="A27" s="13">
        <v>22</v>
      </c>
      <c r="B27" s="14" t="s">
        <v>59</v>
      </c>
      <c r="C27" s="15">
        <v>60</v>
      </c>
      <c r="D27" s="15">
        <v>80.6</v>
      </c>
      <c r="E27" s="15">
        <v>70</v>
      </c>
      <c r="F27" s="15">
        <v>66</v>
      </c>
      <c r="G27" s="15">
        <v>62</v>
      </c>
      <c r="H27" s="15">
        <v>71.57</v>
      </c>
      <c r="I27" s="16">
        <v>22</v>
      </c>
      <c r="J27" s="17" t="s">
        <v>39</v>
      </c>
      <c r="K27" s="13">
        <v>52</v>
      </c>
      <c r="L27" s="14" t="s">
        <v>60</v>
      </c>
      <c r="M27" s="15">
        <v>60</v>
      </c>
      <c r="N27" s="15">
        <v>69.13</v>
      </c>
      <c r="O27" s="15">
        <v>51.2</v>
      </c>
      <c r="P27" s="15">
        <v>40</v>
      </c>
      <c r="Q27" s="15">
        <v>60</v>
      </c>
      <c r="R27" s="18">
        <f t="array" ref="R27">_xlfn.SINGLE(M:M)*0.2+_xlfn.SINGLE(N:N)*0.45+_xlfn.SINGLE(O:O)*0.15+_xlfn.SINGLE(P:P)*0.1+_xlfn.SINGLE(Q:Q)*0.1</f>
        <v>60.7885</v>
      </c>
      <c r="S27" s="19">
        <v>52</v>
      </c>
      <c r="T27" s="17" t="s">
        <v>17</v>
      </c>
    </row>
    <row r="28" ht="23.1" customHeight="1" spans="1:20">
      <c r="A28" s="13">
        <v>23</v>
      </c>
      <c r="B28" s="14" t="s">
        <v>61</v>
      </c>
      <c r="C28" s="15">
        <v>60</v>
      </c>
      <c r="D28" s="15">
        <v>86.55</v>
      </c>
      <c r="E28" s="15">
        <v>70</v>
      </c>
      <c r="F28" s="15">
        <v>40</v>
      </c>
      <c r="G28" s="15">
        <v>60</v>
      </c>
      <c r="H28" s="15">
        <v>71.4475</v>
      </c>
      <c r="I28" s="16">
        <v>23</v>
      </c>
      <c r="J28" s="17" t="s">
        <v>17</v>
      </c>
      <c r="K28" s="13">
        <v>53</v>
      </c>
      <c r="L28" s="14" t="s">
        <v>62</v>
      </c>
      <c r="M28" s="15">
        <v>60</v>
      </c>
      <c r="N28" s="15">
        <v>77.73</v>
      </c>
      <c r="O28" s="15">
        <v>10</v>
      </c>
      <c r="P28" s="15">
        <v>62.5</v>
      </c>
      <c r="Q28" s="15">
        <v>60</v>
      </c>
      <c r="R28" s="18">
        <f t="array" ref="R28">_xlfn.SINGLE(M:M)*0.2+_xlfn.SINGLE(N:N)*0.45+_xlfn.SINGLE(O:O)*0.15+_xlfn.SINGLE(P:P)*0.1+_xlfn.SINGLE(Q:Q)*0.1</f>
        <v>60.7285</v>
      </c>
      <c r="S28" s="19">
        <v>53</v>
      </c>
      <c r="T28" s="17" t="s">
        <v>17</v>
      </c>
    </row>
    <row r="29" ht="23.1" customHeight="1" spans="1:20">
      <c r="A29" s="13">
        <v>24</v>
      </c>
      <c r="B29" s="14" t="s">
        <v>63</v>
      </c>
      <c r="C29" s="15">
        <v>60</v>
      </c>
      <c r="D29" s="15">
        <v>77.98</v>
      </c>
      <c r="E29" s="15">
        <v>70</v>
      </c>
      <c r="F29" s="15">
        <v>70</v>
      </c>
      <c r="G29" s="15">
        <v>67</v>
      </c>
      <c r="H29" s="15" t="s">
        <v>64</v>
      </c>
      <c r="I29" s="16">
        <v>24</v>
      </c>
      <c r="J29" s="17" t="s">
        <v>17</v>
      </c>
      <c r="K29" s="13">
        <v>54</v>
      </c>
      <c r="L29" s="14" t="s">
        <v>65</v>
      </c>
      <c r="M29" s="15">
        <v>60</v>
      </c>
      <c r="N29" s="15">
        <v>69.98</v>
      </c>
      <c r="O29" s="15">
        <v>42</v>
      </c>
      <c r="P29" s="15">
        <v>40</v>
      </c>
      <c r="Q29" s="15">
        <v>60</v>
      </c>
      <c r="R29" s="18">
        <f t="array" ref="R29">_xlfn.SINGLE(M:M)*0.2+_xlfn.SINGLE(N:N)*0.45+_xlfn.SINGLE(O:O)*0.15+_xlfn.SINGLE(P:P)*0.1+_xlfn.SINGLE(Q:Q)*0.1</f>
        <v>59.791</v>
      </c>
      <c r="S29" s="19">
        <v>54</v>
      </c>
      <c r="T29" s="17" t="s">
        <v>66</v>
      </c>
    </row>
    <row r="30" ht="23.1" customHeight="1" spans="1:20">
      <c r="A30" s="13">
        <v>25</v>
      </c>
      <c r="B30" s="20" t="s">
        <v>67</v>
      </c>
      <c r="C30" s="21">
        <v>60</v>
      </c>
      <c r="D30" s="21">
        <v>79.73</v>
      </c>
      <c r="E30" s="21">
        <v>72.8</v>
      </c>
      <c r="F30" s="21">
        <v>63</v>
      </c>
      <c r="G30" s="21">
        <v>60</v>
      </c>
      <c r="H30" s="21">
        <v>71.1</v>
      </c>
      <c r="I30" s="16">
        <v>25</v>
      </c>
      <c r="J30" s="17" t="s">
        <v>17</v>
      </c>
      <c r="K30" s="13">
        <v>55</v>
      </c>
      <c r="L30" s="14" t="s">
        <v>68</v>
      </c>
      <c r="M30" s="15">
        <v>60</v>
      </c>
      <c r="N30" s="15">
        <v>68.45</v>
      </c>
      <c r="O30" s="15">
        <v>40</v>
      </c>
      <c r="P30" s="15">
        <v>40</v>
      </c>
      <c r="Q30" s="15">
        <v>60</v>
      </c>
      <c r="R30" s="18">
        <f t="array" ref="R30">_xlfn.SINGLE(M:M)*0.2+_xlfn.SINGLE(N:N)*0.45+_xlfn.SINGLE(O:O)*0.15+_xlfn.SINGLE(P:P)*0.1+_xlfn.SINGLE(Q:Q)*0.1</f>
        <v>58.8025</v>
      </c>
      <c r="S30" s="19">
        <v>55</v>
      </c>
      <c r="T30" s="22" t="s">
        <v>66</v>
      </c>
    </row>
    <row r="31" ht="23.1" customHeight="1" spans="1:20">
      <c r="A31" s="13">
        <v>26</v>
      </c>
      <c r="B31" s="20" t="s">
        <v>69</v>
      </c>
      <c r="C31" s="21">
        <v>60</v>
      </c>
      <c r="D31" s="21">
        <v>81</v>
      </c>
      <c r="E31" s="21">
        <v>68</v>
      </c>
      <c r="F31" s="21">
        <v>63</v>
      </c>
      <c r="G31" s="21">
        <v>60</v>
      </c>
      <c r="H31" s="21">
        <v>70.95</v>
      </c>
      <c r="I31" s="16">
        <v>26</v>
      </c>
      <c r="J31" s="17" t="s">
        <v>17</v>
      </c>
      <c r="K31" s="13">
        <v>56</v>
      </c>
      <c r="L31" s="14" t="s">
        <v>70</v>
      </c>
      <c r="M31" s="15">
        <v>60</v>
      </c>
      <c r="N31" s="15">
        <v>65.53</v>
      </c>
      <c r="O31" s="15">
        <v>0</v>
      </c>
      <c r="P31" s="15">
        <v>40</v>
      </c>
      <c r="Q31" s="15">
        <v>60</v>
      </c>
      <c r="R31" s="18">
        <f t="array" ref="R31">_xlfn.SINGLE(M:M)*0.2+_xlfn.SINGLE(N:N)*0.45+_xlfn.SINGLE(O:O)*0.15+_xlfn.SINGLE(P:P)*0.1+_xlfn.SINGLE(Q:Q)*0.1</f>
        <v>51.4885</v>
      </c>
      <c r="S31" s="19">
        <v>56</v>
      </c>
      <c r="T31" s="22" t="s">
        <v>66</v>
      </c>
    </row>
    <row r="32" ht="23.1" customHeight="1" spans="1:20">
      <c r="A32" s="13">
        <v>27</v>
      </c>
      <c r="B32" s="20" t="s">
        <v>71</v>
      </c>
      <c r="C32" s="21">
        <v>62</v>
      </c>
      <c r="D32" s="21">
        <v>78.65</v>
      </c>
      <c r="E32" s="21">
        <v>70</v>
      </c>
      <c r="F32" s="21">
        <v>63.5</v>
      </c>
      <c r="G32" s="21">
        <v>60</v>
      </c>
      <c r="H32" s="21">
        <v>70.64</v>
      </c>
      <c r="I32" s="16">
        <v>27</v>
      </c>
      <c r="J32" s="17" t="s">
        <v>17</v>
      </c>
      <c r="K32" s="13">
        <v>57</v>
      </c>
      <c r="L32" s="23"/>
      <c r="M32" s="23"/>
      <c r="N32" s="23"/>
      <c r="O32" s="23"/>
      <c r="P32" s="23"/>
      <c r="Q32" s="23"/>
      <c r="R32" s="23"/>
      <c r="S32" s="24"/>
      <c r="T32" s="24"/>
    </row>
    <row r="33" ht="23.1" customHeight="1" spans="1:20">
      <c r="A33" s="13">
        <v>28</v>
      </c>
      <c r="B33" s="20" t="s">
        <v>72</v>
      </c>
      <c r="C33" s="21">
        <v>60</v>
      </c>
      <c r="D33" s="21">
        <v>84.35</v>
      </c>
      <c r="E33" s="21">
        <v>71.2</v>
      </c>
      <c r="F33" s="21">
        <v>40</v>
      </c>
      <c r="G33" s="21">
        <v>60</v>
      </c>
      <c r="H33" s="21">
        <v>70.64</v>
      </c>
      <c r="I33" s="16">
        <v>28</v>
      </c>
      <c r="J33" s="17" t="s">
        <v>17</v>
      </c>
      <c r="K33" s="13">
        <v>58</v>
      </c>
      <c r="L33" s="23"/>
      <c r="M33" s="23"/>
      <c r="N33" s="23"/>
      <c r="O33" s="23"/>
      <c r="P33" s="23"/>
      <c r="Q33" s="23"/>
      <c r="R33" s="23"/>
      <c r="S33" s="24"/>
      <c r="T33" s="24"/>
    </row>
    <row r="34" ht="23.1" customHeight="1" spans="1:20">
      <c r="A34" s="13">
        <v>29</v>
      </c>
      <c r="B34" s="20" t="s">
        <v>73</v>
      </c>
      <c r="C34" s="21">
        <v>60</v>
      </c>
      <c r="D34" s="21">
        <v>78.78</v>
      </c>
      <c r="E34" s="21">
        <v>71.6</v>
      </c>
      <c r="F34" s="21">
        <v>63</v>
      </c>
      <c r="G34" s="21">
        <v>60</v>
      </c>
      <c r="H34" s="21">
        <v>70.49</v>
      </c>
      <c r="I34" s="16">
        <v>29</v>
      </c>
      <c r="J34" s="17" t="s">
        <v>17</v>
      </c>
      <c r="K34" s="13">
        <v>59</v>
      </c>
      <c r="L34" s="23"/>
      <c r="M34" s="23"/>
      <c r="N34" s="23"/>
      <c r="O34" s="23"/>
      <c r="P34" s="23"/>
      <c r="Q34" s="23"/>
      <c r="R34" s="23"/>
      <c r="S34" s="24"/>
      <c r="T34" s="24"/>
    </row>
    <row r="35" ht="23.1" customHeight="1" spans="1:20">
      <c r="A35" s="13">
        <v>30</v>
      </c>
      <c r="B35" s="20" t="s">
        <v>74</v>
      </c>
      <c r="C35" s="21">
        <v>60</v>
      </c>
      <c r="D35" s="21">
        <v>83.7</v>
      </c>
      <c r="E35" s="21">
        <v>70.4</v>
      </c>
      <c r="F35" s="21">
        <v>41</v>
      </c>
      <c r="G35" s="21">
        <v>60</v>
      </c>
      <c r="H35" s="21">
        <v>70.33</v>
      </c>
      <c r="I35" s="16">
        <v>30</v>
      </c>
      <c r="J35" s="17" t="s">
        <v>17</v>
      </c>
      <c r="K35" s="13">
        <v>60</v>
      </c>
      <c r="L35" s="23"/>
      <c r="M35" s="23"/>
      <c r="N35" s="23"/>
      <c r="O35" s="23"/>
      <c r="P35" s="23"/>
      <c r="Q35" s="23"/>
      <c r="R35" s="23"/>
      <c r="S35" s="24"/>
      <c r="T35" s="24"/>
    </row>
    <row r="36" ht="23.1" customHeight="1" spans="1:20">
      <c r="A36" s="25" t="s">
        <v>75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ht="23.1" customHeight="1" spans="1:2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ht="23.1" customHeight="1" spans="1:2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ht="23.1" customHeight="1" spans="1:2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7"/>
      <c r="J42" s="26"/>
      <c r="K42" s="26"/>
      <c r="L42" s="26"/>
      <c r="M42" s="26"/>
      <c r="N42" s="26"/>
      <c r="O42" s="26"/>
      <c r="P42" s="26"/>
      <c r="Q42" s="26"/>
      <c r="R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7"/>
      <c r="J43" s="26"/>
      <c r="K43" s="26"/>
      <c r="L43" s="26"/>
      <c r="M43" s="26"/>
      <c r="N43" s="26"/>
      <c r="O43" s="26"/>
      <c r="P43" s="26"/>
      <c r="Q43" s="26"/>
      <c r="R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7"/>
      <c r="J44" s="26"/>
      <c r="K44" s="26"/>
      <c r="L44" s="26"/>
      <c r="M44" s="26"/>
      <c r="N44" s="26"/>
      <c r="O44" s="26"/>
      <c r="P44" s="26"/>
      <c r="Q44" s="26"/>
      <c r="R44" s="26"/>
    </row>
    <row r="45" customHeight="1" spans="1:20">
      <c r="A45" s="26"/>
      <c r="B45" s="26"/>
      <c r="C45" s="26"/>
      <c r="D45" s="26"/>
      <c r="E45" s="26"/>
      <c r="F45" s="26"/>
      <c r="G45" s="26"/>
      <c r="H45" s="26"/>
      <c r="I45" s="27"/>
      <c r="J45" s="26"/>
      <c r="K45" s="26"/>
      <c r="L45" s="26"/>
      <c r="M45" s="26"/>
      <c r="N45" s="26"/>
      <c r="O45" s="26"/>
      <c r="P45" s="26"/>
      <c r="Q45" s="26"/>
      <c r="R45" s="26"/>
    </row>
    <row r="46" customHeight="1" spans="1:20">
      <c r="I46" s="27"/>
    </row>
    <row r="47" customHeight="1" spans="1:20">
      <c r="I47" s="27"/>
    </row>
    <row r="48" customHeight="1" spans="1:20">
      <c r="I48" s="27"/>
    </row>
    <row r="58" customHeight="1" spans="9:9">
      <c r="I58" s="26"/>
    </row>
    <row r="59" customHeight="1" spans="9:9">
      <c r="I59" s="26"/>
    </row>
    <row r="60" customHeight="1" spans="9:9">
      <c r="I60" s="26"/>
    </row>
    <row r="61" customHeight="1" spans="9:9">
      <c r="I61" s="2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1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OPD2101</dc:creator>
  <cp:lastModifiedBy>如果、艾菲尔还记得</cp:lastModifiedBy>
  <dcterms:created xsi:type="dcterms:W3CDTF">2026-09-07T21:32:00Z</dcterms:created>
  <dcterms:modified xsi:type="dcterms:W3CDTF">2026-09-08T06:43:38Z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3ae3b9d3c80042e3bc1c06efb5d47105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